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/>
  <c r="F15" i="177"/>
  <c r="I29" i="181" l="1"/>
  <c r="I27" i="181"/>
  <c r="I18" i="181"/>
  <c r="I14" i="181"/>
  <c r="I29" i="131"/>
  <c r="I27" i="131"/>
  <c r="I18" i="131"/>
  <c r="I14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<sst xmlns="http://schemas.openxmlformats.org/spreadsheetml/2006/main" count="282" uniqueCount="85">
  <si>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</si>
  <si>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</si>
  <si>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</si>
  <si>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</si>
  <si>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</si>
  <si>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</si>
  <si>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</si>
  <si>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</si>
  <si>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</si>
  <si>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</si>
  <si>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</si>
  <si>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</si>
  <si>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</si>
  <si>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</si>
  <si>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</si>
  <si>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</si>
  <si>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</si>
  <si>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</si>
  <si>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</si>
  <si>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</si>
  <si>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</si>
  <si>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</si>
  <si>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</si>
  <si>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</si>
  <si>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</si>
  <si>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</si>
  <si>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</si>
  <si>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</si>
  <si>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</si>
  <si>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</si>
  <si>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</si>
  <si>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</si>
  <si>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</si>
  <si>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</si>
  <si>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</si>
  <si>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</si>
  <si>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</si>
  <si>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</si>
  <si>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</si>
  <si>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</si>
  <si>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</si>
  <si>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</si>
  <si>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</si>
  <si>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</si>
  <si>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</si>
  <si>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</si>
  <si>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</si>
  <si>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</si>
  <si>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</si>
  <si>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</si>
  <si>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</si>
  <si>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</si>
  <si>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</si>
  <si>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</si>
  <si>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</si>
  <si>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</si>
  <si>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</si>
  <si>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</si>
  <si>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</si>
  <si>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</si>
  <si>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</si>
  <si>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</si>
  <si>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</si>
  <si>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</si>
  <si>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</si>
  <si>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</si>
  <si>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</si>
  <si>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</si>
  <si>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</si>
  <si>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</si>
  <si>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</si>
  <si>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</si>
  <si>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</si>
  <si>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</si>
  <si>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Cable ACSR 1113</t>
  </si>
  <si>
    <t>m2</t>
  </si>
  <si>
    <t>CIMBRA</t>
  </si>
  <si>
    <t>Conjunto de Suspensión 2 conductores/fase</t>
  </si>
  <si>
    <t>Conjunto de Tensión 2 conductores /fase</t>
  </si>
  <si>
    <t>Suministro, tendido y tensionado de cable conductor ACSR 1113 2 conductores/fase</t>
  </si>
  <si>
    <t>Suministro, tendido y tensionado de cable conductor ACSR 1113 2 C/F</t>
  </si>
  <si>
    <t>3.b.7</t>
  </si>
  <si>
    <t>500 kV - 2C - 1km - ACSR 1113 2 C/F Torre de acero</t>
  </si>
  <si>
    <t xml:space="preserve">CIMENTACIÓN TORRE 500 kV 2C SUSPENSIÓN </t>
  </si>
  <si>
    <t xml:space="preserve">CIMENTACIÓN TORRE 500 kV 2C DEFLEXIÓN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</si>
</sst>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1514475</xdr:colOff>
      <xdr:row>11</xdr:row>
      <xdr:rowOff>142876</xdr:rowOff>
    </xdr:from>
    <xdr:to>
      <xdr:col>12</xdr:col>
      <xdr:colOff>937588</xdr:colOff>
      <xdr:row>36</xdr:row>
      <xdr:rowOff>238126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701" t="17859" r="51751" b="1498"/>
        <a:stretch/>
      </xdr:blipFill>
      <xdr:spPr>
        <a:xfrm>
          <a:off x="7362825" y="3000376"/>
          <a:ext cx="2261563" cy="4972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1485900</xdr:colOff>
      <xdr:row>11</xdr:row>
      <xdr:rowOff>9525</xdr:rowOff>
    </xdr:from>
    <xdr:to>
      <xdr:col>12</xdr:col>
      <xdr:colOff>846162</xdr:colOff>
      <xdr:row>36</xdr:row>
      <xdr:rowOff>66675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693" t="17996" r="63831"/>
        <a:stretch/>
      </xdr:blipFill>
      <xdr:spPr>
        <a:xfrm>
          <a:off x="7334250" y="2867025"/>
          <a:ext cx="2198712" cy="4933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1563539</xdr:colOff>
      <xdr:row>11</xdr:row>
      <xdr:rowOff>116817</xdr:rowOff>
    </xdr:from>
    <xdr:to>
      <xdr:col>12</xdr:col>
      <xdr:colOff>454299</xdr:colOff>
      <xdr:row>37</xdr:row>
      <xdr:rowOff>71887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977" t="18015" r="55518" b="2408"/>
        <a:stretch/>
      </xdr:blipFill>
      <xdr:spPr>
        <a:xfrm>
          <a:off x="7413327" y="2974317"/>
          <a:ext cx="1730288" cy="50590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1685926</xdr:colOff>
      <xdr:row>11</xdr:row>
      <xdr:rowOff>123826</xdr:rowOff>
    </xdr:from>
    <xdr:to>
      <xdr:col>12</xdr:col>
      <xdr:colOff>617714</xdr:colOff>
      <xdr:row>36</xdr:row>
      <xdr:rowOff>228600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600" t="18135" r="60830" b="4933"/>
        <a:stretch/>
      </xdr:blipFill>
      <xdr:spPr>
        <a:xfrm>
          <a:off x="7534276" y="2981326"/>
          <a:ext cx="1770238" cy="4981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2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4.32</v>
      </c>
      <c r="G14" s="14"/>
      <c r="H14" s="14"/>
      <c r="I14" s="42">
        <f>E14*F14</f>
        <v>17.28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4.5599999999999996</v>
      </c>
      <c r="G18" s="14"/>
      <c r="H18" s="14"/>
      <c r="I18" s="42">
        <f>E18*F18</f>
        <v>18.239999999999998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354.13</v>
      </c>
      <c r="G27" s="14"/>
      <c r="H27" s="14"/>
      <c r="I27" s="42">
        <f>E27*F27</f>
        <v>1416.52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76</v>
      </c>
      <c r="C29" s="176"/>
      <c r="D29" s="106"/>
      <c r="E29" s="107">
        <v>4</v>
      </c>
      <c r="F29" s="14">
        <v>0.94</v>
      </c>
      <c r="G29" s="14"/>
      <c r="H29" s="14"/>
      <c r="I29" s="42">
        <f>E29*F29</f>
        <v>3.76</v>
      </c>
      <c r="J29" s="44" t="s">
        <v>75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84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9.61</v>
      </c>
      <c r="G14" s="14"/>
      <c r="H14" s="14"/>
      <c r="I14" s="42">
        <f>E14*F14</f>
        <v>38.44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9.9499999999999993</v>
      </c>
      <c r="G18" s="14"/>
      <c r="H18" s="14"/>
      <c r="I18" s="42">
        <f>E18*F18</f>
        <v>39.799999999999997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646.05999999999995</v>
      </c>
      <c r="G27" s="14"/>
      <c r="H27" s="14"/>
      <c r="I27" s="42">
        <f>E27*F27</f>
        <v>2584.2399999999998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76</v>
      </c>
      <c r="C29" s="176"/>
      <c r="D29" s="106"/>
      <c r="E29" s="107">
        <v>4</v>
      </c>
      <c r="F29" s="14">
        <v>1.1299999999999999</v>
      </c>
      <c r="G29" s="14"/>
      <c r="H29" s="14"/>
      <c r="I29" s="42">
        <f>E29*F29</f>
        <v>4.5199999999999996</v>
      </c>
      <c r="J29" s="44" t="s">
        <v>75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B30:C30"/>
    <mergeCell ref="D30:E30"/>
    <mergeCell ref="B32:C32"/>
    <mergeCell ref="D32:E32"/>
    <mergeCell ref="B33:C33"/>
    <mergeCell ref="D33:E33"/>
    <mergeCell ref="B34:C34"/>
    <mergeCell ref="D34:E34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13" zoomScale="106" zoomScaleNormal="100" zoomScaleSheetLayoutView="106" workbookViewId="0">
      <selection activeCell="F17" sqref="F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214" t="s">
        <v>44</v>
      </c>
      <c r="E14" s="215"/>
      <c r="F14" s="14">
        <v>16620</v>
      </c>
      <c r="G14" s="14" t="s">
        <v>31</v>
      </c>
      <c r="H14" s="14">
        <v>1.9</v>
      </c>
      <c r="I14" s="14">
        <f>F14*H14</f>
        <v>31578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214" t="s">
        <v>44</v>
      </c>
      <c r="E16" s="215"/>
      <c r="F16" s="14">
        <v>22692</v>
      </c>
      <c r="G16" s="14" t="s">
        <v>31</v>
      </c>
      <c r="H16" s="14">
        <v>0.45</v>
      </c>
      <c r="I16" s="14">
        <f>F16*H16</f>
        <v>10211.4</v>
      </c>
      <c r="J16" s="15" t="s">
        <v>31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41789.4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28*12</f>
        <v>336</v>
      </c>
      <c r="G15" s="14" t="s">
        <v>37</v>
      </c>
      <c r="H15" s="14">
        <v>1</v>
      </c>
      <c r="I15" s="14">
        <f>F15*H15</f>
        <v>336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77</v>
      </c>
      <c r="C16" s="107"/>
      <c r="D16" s="106"/>
      <c r="E16" s="107"/>
      <c r="F16" s="14">
        <v>6</v>
      </c>
      <c r="G16" s="14" t="s">
        <v>37</v>
      </c>
      <c r="H16" s="14">
        <v>1</v>
      </c>
      <c r="I16" s="14">
        <f t="shared" ref="I16:I20" si="0">F16*H16</f>
        <v>6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28*18</f>
        <v>504</v>
      </c>
      <c r="G19" s="14" t="s">
        <v>37</v>
      </c>
      <c r="H19" s="14">
        <v>1</v>
      </c>
      <c r="I19" s="14">
        <f t="shared" si="0"/>
        <v>504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77</v>
      </c>
      <c r="C20" s="111"/>
      <c r="D20" s="110"/>
      <c r="E20" s="111"/>
      <c r="F20" s="14">
        <v>6</v>
      </c>
      <c r="G20" s="14" t="s">
        <v>37</v>
      </c>
      <c r="H20" s="14">
        <v>1</v>
      </c>
      <c r="I20" s="14">
        <f t="shared" si="0"/>
        <v>6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78</v>
      </c>
      <c r="C21" s="107"/>
      <c r="D21" s="110"/>
      <c r="E21" s="111"/>
      <c r="F21" s="14">
        <v>12</v>
      </c>
      <c r="G21" s="14" t="s">
        <v>37</v>
      </c>
      <c r="H21" s="14">
        <v>1</v>
      </c>
      <c r="I21" s="14">
        <f t="shared" ref="I21" si="1">F21*H21</f>
        <v>12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39</v>
      </c>
      <c r="E16" s="215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ACSR 1113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79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74</v>
      </c>
      <c r="E15" s="167"/>
      <c r="F15" s="14">
        <f>1871*1.06*2</f>
        <v>3966.52</v>
      </c>
      <c r="G15" s="14" t="s">
        <v>17</v>
      </c>
      <c r="H15" s="14">
        <v>6</v>
      </c>
      <c r="I15" s="14">
        <f>F15*H15</f>
        <v>23799.119999999999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53</v>
      </c>
      <c r="E16" s="215"/>
      <c r="F16" s="14">
        <v>1</v>
      </c>
      <c r="G16" s="14" t="s">
        <v>37</v>
      </c>
      <c r="H16" s="14">
        <v>48</v>
      </c>
      <c r="I16" s="14">
        <f>F16*H16</f>
        <v>48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81</v>
      </c>
      <c r="B6" s="82" t="s">
        <v>82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1.9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41789.4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1.9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2.35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80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2018-08-24T02:23:41Z</dcterms:modified>
</cp:coreProperties>
</file>